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МОИ Процедуры\Заявка КОНСОЛИД. 206Е, МСП, ОК, ЖБ фундаменты\ТЗ\"/>
    </mc:Choice>
  </mc:AlternateContent>
  <bookViews>
    <workbookView xWindow="14385" yWindow="-15" windowWidth="14430" windowHeight="15630" tabRatio="876"/>
  </bookViews>
  <sheets>
    <sheet name="зад.на лог." sheetId="40" r:id="rId1"/>
    <sheet name="Условия поставки " sheetId="39" r:id="rId2"/>
  </sheets>
  <definedNames>
    <definedName name="_xlnm._FilterDatabase" localSheetId="0" hidden="1">'зад.на лог.'!$A$5:$Q$18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40" l="1"/>
  <c r="N18" i="40"/>
  <c r="M18" i="40"/>
  <c r="L18" i="40"/>
  <c r="K18" i="40"/>
  <c r="I18" i="40"/>
  <c r="H18" i="40"/>
  <c r="P17" i="40"/>
  <c r="P16" i="40"/>
  <c r="P15" i="40"/>
  <c r="P14" i="40"/>
  <c r="P13" i="40"/>
  <c r="P12" i="40"/>
  <c r="P11" i="40"/>
  <c r="P10" i="40"/>
  <c r="P9" i="40"/>
  <c r="P8" i="40"/>
  <c r="P7" i="40"/>
  <c r="P6" i="40"/>
  <c r="J18" i="40" l="1"/>
  <c r="P18" i="40"/>
</calcChain>
</file>

<file path=xl/sharedStrings.xml><?xml version="1.0" encoding="utf-8"?>
<sst xmlns="http://schemas.openxmlformats.org/spreadsheetml/2006/main" count="113" uniqueCount="58">
  <si>
    <t>Краткий текст материала</t>
  </si>
  <si>
    <t>ЕИ</t>
  </si>
  <si>
    <t>№</t>
  </si>
  <si>
    <t>Филиал</t>
  </si>
  <si>
    <t>фундамент ф-3-А Типовой проект 3.407-115</t>
  </si>
  <si>
    <t>Приставка ж/б ПТ 43-2</t>
  </si>
  <si>
    <t>Приставка ж/б ПТ 33-4</t>
  </si>
  <si>
    <t>Фундамент Ф4-Ам 3.407-115 в.2 л.КЖ-90и</t>
  </si>
  <si>
    <t>Опора ж/б ПБ35-3В 3.407.1-163.1-02</t>
  </si>
  <si>
    <t>Фундамент
 Ф3-Ам 3.407-115 в.2 л.КЖ-88и</t>
  </si>
  <si>
    <t>Приставка ж/б ПТ45 3.407-57/87-4</t>
  </si>
  <si>
    <t>Оттяжка Б 111-1 3.407-131</t>
  </si>
  <si>
    <t>Оттяжка ОТ251 3.407.1-164.30.01</t>
  </si>
  <si>
    <t>Адрес доставки</t>
  </si>
  <si>
    <t>Способ доставки</t>
  </si>
  <si>
    <t>Срок поставки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</si>
  <si>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</si>
  <si>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</si>
  <si>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</si>
  <si>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Калугаэнерго</t>
  </si>
  <si>
    <t>филиал ПАО "Россети Центр и Приволжье" - филиал "Калугаэнерго", г. Калуга, Грабцевское шоссе, д. 35 А;</t>
  </si>
  <si>
    <t>Кировэнерго</t>
  </si>
  <si>
    <t>филиал ПАО "Россети Центр и Приволжье" - филиал "Кировэнерго", г. Киров, ул. Народная, д. 3;</t>
  </si>
  <si>
    <t>Мариэнерго</t>
  </si>
  <si>
    <t>филиал ПАО "Россети Центр и Приволжье" - филиал "Мариэнерго", Республика Марий Эл, г. Йошкар-Ола, ул. Машиностроителей, д. 123;</t>
  </si>
  <si>
    <t>Нижновэнерго</t>
  </si>
  <si>
    <t>филиал ПАО "Россети Центр и Приволжье" - филиал "Нижновэнерго", г. Нижний Новгород, проспект Героев, д. 56 А (заезд со стороны ул. Березовская, д. 45 Б);</t>
  </si>
  <si>
    <t>Рязаньэнерго</t>
  </si>
  <si>
    <t>филиал ПАО "Россети Центр и Приволжье" - филиал "Рязаьэнергоо", г. Рязань, Куйбышевское шоссе, д. 22 А;</t>
  </si>
  <si>
    <t>Тулэнерго</t>
  </si>
  <si>
    <t>филиал ПАО "Россети Центр и Приволжье" - филиал "Тулэнерго", г. Тула, Щегловская Засека, д. 24;</t>
  </si>
  <si>
    <t>Удмуртэнерго</t>
  </si>
  <si>
    <t>филиал ПАО "Россети Центр и Приволжье" - филиал "Удмуртэнерго", Удмуртская республика, г. Ижевск, Воткинское шоссе, д. 105;</t>
  </si>
  <si>
    <t>Старый № материала</t>
  </si>
  <si>
    <t>КрТекстМатериала</t>
  </si>
  <si>
    <t>Лот (код)</t>
  </si>
  <si>
    <t>Базисная ЕИ</t>
  </si>
  <si>
    <t>13</t>
  </si>
  <si>
    <t>15</t>
  </si>
  <si>
    <t>16</t>
  </si>
  <si>
    <t>17</t>
  </si>
  <si>
    <t>11</t>
  </si>
  <si>
    <t>18</t>
  </si>
  <si>
    <t>19</t>
  </si>
  <si>
    <t>ПАО "Россети Центр и Приволжье"</t>
  </si>
  <si>
    <t>ИТОГО</t>
  </si>
  <si>
    <t>партия</t>
  </si>
  <si>
    <t>Номер лота</t>
  </si>
  <si>
    <t>Номер ТЗ</t>
  </si>
  <si>
    <t>кол-во к закупке</t>
  </si>
  <si>
    <t>шт</t>
  </si>
  <si>
    <t>ИТОГО:</t>
  </si>
  <si>
    <t>206Е</t>
  </si>
  <si>
    <t>железобетонные изделия, оттяжки и метизы</t>
  </si>
  <si>
    <t>Фундамент 
Ф5-Ам 3.407-115 выпуск 2 лист КЖ-92</t>
  </si>
  <si>
    <t>Фундамент Ф3-2 3.407-115 выпуск 2 лист КЖ-34</t>
  </si>
  <si>
    <t>Фундамент Ф4-0 3.407-115 выпуск 2 лист КЖ-43</t>
  </si>
  <si>
    <t>с момента заключения Договора по 29.12.2023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</si>
</sst>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vertical="top"/>
    </xf>
    <xf numFmtId="49" fontId="0" fillId="0" borderId="0" xfId="0" applyNumberFormat="1" applyFill="1" applyAlignment="1">
      <alignment vertical="top"/>
    </xf>
    <xf numFmtId="0" fontId="6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vertical="center" wrapText="1"/>
    </xf>
    <xf numFmtId="0" fontId="4" fillId="0" borderId="0" xfId="0" applyFont="1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zoomScale="90" zoomScaleNormal="90" workbookViewId="0">
      <pane xSplit="2" ySplit="5" topLeftCell="C6" activePane="bottomRight" state="frozen"/>
      <selection pane="topRight" activeCell="D1" sqref="D1"/>
      <selection pane="bottomLeft" activeCell="A5" sqref="A5"/>
      <selection pane="bottomRight" activeCell="D27" sqref="D27"/>
    </sheetView>
  </sheetViews>
  <sheetFormatPr defaultRowHeight="15" x14ac:dyDescent="0.25"/>
  <cols>
    <col min="1" max="1" width="6.140625" style="15" customWidth="1"/>
    <col min="2" max="2" width="12.28515625" style="15" customWidth="1"/>
    <col min="3" max="3" width="37.28515625" style="15" customWidth="1"/>
    <col min="4" max="4" width="10.42578125" style="15" customWidth="1"/>
    <col min="5" max="6" width="9.140625" style="15" customWidth="1"/>
    <col min="7" max="7" width="7.140625" style="15" customWidth="1"/>
    <col min="8" max="8" width="13.7109375" style="15" customWidth="1"/>
    <col min="9" max="15" width="11.7109375" style="15" customWidth="1"/>
    <col min="16" max="16" width="11.85546875" style="15" customWidth="1"/>
    <col min="17" max="16384" width="9.140625" style="15"/>
  </cols>
  <sheetData>
    <row r="1" spans="1:16" ht="23.25" hidden="1" customHeight="1" x14ac:dyDescent="0.25">
      <c r="B1" s="16" t="s">
        <v>33</v>
      </c>
      <c r="C1" s="17" t="s">
        <v>34</v>
      </c>
      <c r="E1" s="17" t="s">
        <v>35</v>
      </c>
      <c r="G1" s="17" t="s">
        <v>36</v>
      </c>
      <c r="H1" s="18" t="s">
        <v>37</v>
      </c>
      <c r="I1" s="18" t="s">
        <v>38</v>
      </c>
      <c r="J1" s="18" t="s">
        <v>39</v>
      </c>
      <c r="K1" s="18" t="s">
        <v>40</v>
      </c>
      <c r="L1" s="18" t="s">
        <v>41</v>
      </c>
      <c r="M1" s="18" t="s">
        <v>42</v>
      </c>
      <c r="N1" s="18"/>
      <c r="O1" s="18" t="s">
        <v>43</v>
      </c>
      <c r="P1" s="17"/>
    </row>
    <row r="2" spans="1:16" s="19" customFormat="1" ht="11.25" x14ac:dyDescent="0.2">
      <c r="C2" s="19" t="s">
        <v>53</v>
      </c>
    </row>
    <row r="3" spans="1:16" s="20" customFormat="1" ht="11.25" x14ac:dyDescent="0.2">
      <c r="C3" s="20" t="s">
        <v>44</v>
      </c>
      <c r="H3" s="21"/>
      <c r="I3" s="21"/>
      <c r="J3" s="21"/>
      <c r="K3" s="21"/>
      <c r="L3" s="21"/>
      <c r="M3" s="21"/>
      <c r="N3" s="21"/>
      <c r="O3" s="21"/>
      <c r="P3" s="21"/>
    </row>
    <row r="4" spans="1:16" s="22" customFormat="1" ht="18" customHeight="1" x14ac:dyDescent="0.25">
      <c r="H4" s="23" t="s">
        <v>16</v>
      </c>
      <c r="I4" s="23" t="s">
        <v>19</v>
      </c>
      <c r="J4" s="23" t="s">
        <v>21</v>
      </c>
      <c r="K4" s="23" t="s">
        <v>23</v>
      </c>
      <c r="L4" s="23" t="s">
        <v>25</v>
      </c>
      <c r="M4" s="23" t="s">
        <v>27</v>
      </c>
      <c r="N4" s="23" t="s">
        <v>29</v>
      </c>
      <c r="O4" s="23" t="s">
        <v>31</v>
      </c>
      <c r="P4" s="24" t="s">
        <v>45</v>
      </c>
    </row>
    <row r="5" spans="1:16" s="28" customFormat="1" ht="36.75" customHeight="1" x14ac:dyDescent="0.25">
      <c r="A5" s="25" t="s">
        <v>2</v>
      </c>
      <c r="B5" s="26" t="s">
        <v>33</v>
      </c>
      <c r="C5" s="26" t="s">
        <v>0</v>
      </c>
      <c r="D5" s="26" t="s">
        <v>46</v>
      </c>
      <c r="E5" s="26" t="s">
        <v>47</v>
      </c>
      <c r="F5" s="27" t="s">
        <v>48</v>
      </c>
      <c r="G5" s="26" t="s">
        <v>1</v>
      </c>
      <c r="H5" s="27" t="s">
        <v>49</v>
      </c>
      <c r="I5" s="27" t="s">
        <v>49</v>
      </c>
      <c r="J5" s="27" t="s">
        <v>49</v>
      </c>
      <c r="K5" s="27" t="s">
        <v>49</v>
      </c>
      <c r="L5" s="27" t="s">
        <v>49</v>
      </c>
      <c r="M5" s="27" t="s">
        <v>49</v>
      </c>
      <c r="N5" s="27" t="s">
        <v>49</v>
      </c>
      <c r="O5" s="27" t="s">
        <v>49</v>
      </c>
      <c r="P5" s="27" t="s">
        <v>49</v>
      </c>
    </row>
    <row r="6" spans="1:16" s="28" customFormat="1" ht="24.75" customHeight="1" x14ac:dyDescent="0.25">
      <c r="A6" s="25">
        <v>1</v>
      </c>
      <c r="B6" s="29">
        <v>2315431</v>
      </c>
      <c r="C6" s="30" t="s">
        <v>7</v>
      </c>
      <c r="D6" s="31">
        <v>3</v>
      </c>
      <c r="E6" s="31" t="s">
        <v>52</v>
      </c>
      <c r="F6" s="31"/>
      <c r="G6" s="31" t="s">
        <v>50</v>
      </c>
      <c r="H6" s="32">
        <v>3</v>
      </c>
      <c r="I6" s="33"/>
      <c r="J6" s="33">
        <v>7</v>
      </c>
      <c r="K6" s="33"/>
      <c r="L6" s="33"/>
      <c r="M6" s="33"/>
      <c r="N6" s="33">
        <v>1</v>
      </c>
      <c r="O6" s="33"/>
      <c r="P6" s="33">
        <f t="shared" ref="P6:P17" si="0">SUM(H6:O6)</f>
        <v>11</v>
      </c>
    </row>
    <row r="7" spans="1:16" s="28" customFormat="1" ht="24.75" customHeight="1" x14ac:dyDescent="0.25">
      <c r="A7" s="25">
        <v>2</v>
      </c>
      <c r="B7" s="29">
        <v>2031127</v>
      </c>
      <c r="C7" s="34" t="s">
        <v>5</v>
      </c>
      <c r="D7" s="31">
        <v>3</v>
      </c>
      <c r="E7" s="31" t="s">
        <v>52</v>
      </c>
      <c r="F7" s="31"/>
      <c r="G7" s="31" t="s">
        <v>50</v>
      </c>
      <c r="H7" s="32">
        <v>88</v>
      </c>
      <c r="I7" s="33">
        <v>8</v>
      </c>
      <c r="J7" s="33">
        <v>277</v>
      </c>
      <c r="K7" s="33">
        <v>97</v>
      </c>
      <c r="L7" s="33">
        <v>411</v>
      </c>
      <c r="M7" s="33">
        <v>174</v>
      </c>
      <c r="N7" s="33"/>
      <c r="O7" s="33">
        <v>192</v>
      </c>
      <c r="P7" s="33">
        <f t="shared" si="0"/>
        <v>1247</v>
      </c>
    </row>
    <row r="8" spans="1:16" s="28" customFormat="1" ht="24.75" customHeight="1" x14ac:dyDescent="0.25">
      <c r="A8" s="25">
        <v>3</v>
      </c>
      <c r="B8" s="29">
        <v>2106307</v>
      </c>
      <c r="C8" s="30" t="s">
        <v>8</v>
      </c>
      <c r="D8" s="31">
        <v>3</v>
      </c>
      <c r="E8" s="31" t="s">
        <v>52</v>
      </c>
      <c r="F8" s="31"/>
      <c r="G8" s="31" t="s">
        <v>50</v>
      </c>
      <c r="H8" s="33"/>
      <c r="I8" s="32">
        <v>5</v>
      </c>
      <c r="J8" s="33"/>
      <c r="K8" s="33"/>
      <c r="L8" s="33">
        <v>6</v>
      </c>
      <c r="M8" s="33">
        <v>2</v>
      </c>
      <c r="N8" s="33"/>
      <c r="O8" s="33"/>
      <c r="P8" s="33">
        <f t="shared" si="0"/>
        <v>13</v>
      </c>
    </row>
    <row r="9" spans="1:16" s="28" customFormat="1" ht="24.75" customHeight="1" x14ac:dyDescent="0.25">
      <c r="A9" s="25">
        <v>4</v>
      </c>
      <c r="B9" s="29">
        <v>2002459</v>
      </c>
      <c r="C9" s="34" t="s">
        <v>6</v>
      </c>
      <c r="D9" s="31">
        <v>3</v>
      </c>
      <c r="E9" s="31" t="s">
        <v>52</v>
      </c>
      <c r="F9" s="31"/>
      <c r="G9" s="31" t="s">
        <v>50</v>
      </c>
      <c r="H9" s="33"/>
      <c r="I9" s="32">
        <v>113</v>
      </c>
      <c r="J9" s="33"/>
      <c r="K9" s="33"/>
      <c r="L9" s="33"/>
      <c r="M9" s="33"/>
      <c r="N9" s="33">
        <v>122</v>
      </c>
      <c r="O9" s="33"/>
      <c r="P9" s="33">
        <f t="shared" si="0"/>
        <v>235</v>
      </c>
    </row>
    <row r="10" spans="1:16" s="28" customFormat="1" ht="24.75" customHeight="1" x14ac:dyDescent="0.25">
      <c r="A10" s="25">
        <v>5</v>
      </c>
      <c r="B10" s="29">
        <v>2046426</v>
      </c>
      <c r="C10" s="30" t="s">
        <v>9</v>
      </c>
      <c r="D10" s="31">
        <v>3</v>
      </c>
      <c r="E10" s="31" t="s">
        <v>52</v>
      </c>
      <c r="F10" s="31"/>
      <c r="G10" s="31" t="s">
        <v>50</v>
      </c>
      <c r="H10" s="33"/>
      <c r="I10" s="33"/>
      <c r="J10" s="33"/>
      <c r="K10" s="33"/>
      <c r="L10" s="32">
        <v>4</v>
      </c>
      <c r="M10" s="33"/>
      <c r="N10" s="33">
        <v>1</v>
      </c>
      <c r="O10" s="33"/>
      <c r="P10" s="33">
        <f t="shared" si="0"/>
        <v>5</v>
      </c>
    </row>
    <row r="11" spans="1:16" s="28" customFormat="1" ht="24.75" customHeight="1" x14ac:dyDescent="0.25">
      <c r="A11" s="25">
        <v>6</v>
      </c>
      <c r="B11" s="29">
        <v>2302020</v>
      </c>
      <c r="C11" s="34" t="s">
        <v>54</v>
      </c>
      <c r="D11" s="31">
        <v>3</v>
      </c>
      <c r="E11" s="31" t="s">
        <v>52</v>
      </c>
      <c r="F11" s="31"/>
      <c r="G11" s="31" t="s">
        <v>50</v>
      </c>
      <c r="H11" s="33"/>
      <c r="I11" s="33"/>
      <c r="J11" s="33"/>
      <c r="K11" s="33"/>
      <c r="L11" s="32">
        <v>3</v>
      </c>
      <c r="M11" s="33">
        <v>4</v>
      </c>
      <c r="N11" s="33"/>
      <c r="O11" s="33"/>
      <c r="P11" s="33">
        <f t="shared" si="0"/>
        <v>7</v>
      </c>
    </row>
    <row r="12" spans="1:16" s="28" customFormat="1" ht="24.75" customHeight="1" x14ac:dyDescent="0.25">
      <c r="A12" s="25">
        <v>7</v>
      </c>
      <c r="B12" s="29">
        <v>2336094</v>
      </c>
      <c r="C12" s="30" t="s">
        <v>10</v>
      </c>
      <c r="D12" s="31">
        <v>3</v>
      </c>
      <c r="E12" s="31" t="s">
        <v>52</v>
      </c>
      <c r="F12" s="31"/>
      <c r="G12" s="31" t="s">
        <v>50</v>
      </c>
      <c r="H12" s="33"/>
      <c r="I12" s="33"/>
      <c r="J12" s="33"/>
      <c r="K12" s="33"/>
      <c r="L12" s="33"/>
      <c r="M12" s="32">
        <v>1</v>
      </c>
      <c r="N12" s="33"/>
      <c r="O12" s="33"/>
      <c r="P12" s="33">
        <f t="shared" si="0"/>
        <v>1</v>
      </c>
    </row>
    <row r="13" spans="1:16" s="28" customFormat="1" ht="24.75" customHeight="1" x14ac:dyDescent="0.25">
      <c r="A13" s="25">
        <v>8</v>
      </c>
      <c r="B13" s="29">
        <v>2373766</v>
      </c>
      <c r="C13" s="34" t="s">
        <v>11</v>
      </c>
      <c r="D13" s="31">
        <v>3</v>
      </c>
      <c r="E13" s="31" t="s">
        <v>52</v>
      </c>
      <c r="F13" s="31"/>
      <c r="G13" s="31" t="s">
        <v>50</v>
      </c>
      <c r="H13" s="33"/>
      <c r="I13" s="33"/>
      <c r="J13" s="33"/>
      <c r="K13" s="33"/>
      <c r="L13" s="33"/>
      <c r="M13" s="32">
        <v>3</v>
      </c>
      <c r="N13" s="33"/>
      <c r="O13" s="33"/>
      <c r="P13" s="33">
        <f t="shared" si="0"/>
        <v>3</v>
      </c>
    </row>
    <row r="14" spans="1:16" s="28" customFormat="1" ht="24.75" customHeight="1" x14ac:dyDescent="0.25">
      <c r="A14" s="25">
        <v>9</v>
      </c>
      <c r="B14" s="29">
        <v>2334774</v>
      </c>
      <c r="C14" s="35" t="s">
        <v>55</v>
      </c>
      <c r="D14" s="31">
        <v>3</v>
      </c>
      <c r="E14" s="31" t="s">
        <v>52</v>
      </c>
      <c r="F14" s="31"/>
      <c r="G14" s="31" t="s">
        <v>50</v>
      </c>
      <c r="H14" s="33"/>
      <c r="I14" s="33"/>
      <c r="J14" s="33"/>
      <c r="K14" s="33"/>
      <c r="L14" s="33"/>
      <c r="M14" s="33"/>
      <c r="N14" s="32">
        <v>1</v>
      </c>
      <c r="O14" s="33"/>
      <c r="P14" s="33">
        <f t="shared" si="0"/>
        <v>1</v>
      </c>
    </row>
    <row r="15" spans="1:16" s="28" customFormat="1" ht="24.75" customHeight="1" x14ac:dyDescent="0.25">
      <c r="A15" s="25">
        <v>10</v>
      </c>
      <c r="B15" s="29">
        <v>2412123</v>
      </c>
      <c r="C15" s="35" t="s">
        <v>56</v>
      </c>
      <c r="D15" s="31">
        <v>3</v>
      </c>
      <c r="E15" s="31" t="s">
        <v>52</v>
      </c>
      <c r="F15" s="31"/>
      <c r="G15" s="31" t="s">
        <v>50</v>
      </c>
      <c r="H15" s="33"/>
      <c r="I15" s="33"/>
      <c r="J15" s="33"/>
      <c r="K15" s="33"/>
      <c r="L15" s="33"/>
      <c r="M15" s="33"/>
      <c r="N15" s="32">
        <v>1</v>
      </c>
      <c r="O15" s="33"/>
      <c r="P15" s="33">
        <f t="shared" si="0"/>
        <v>1</v>
      </c>
    </row>
    <row r="16" spans="1:16" s="28" customFormat="1" ht="24.75" customHeight="1" x14ac:dyDescent="0.25">
      <c r="A16" s="25">
        <v>11</v>
      </c>
      <c r="B16" s="29">
        <v>2328433</v>
      </c>
      <c r="C16" s="35" t="s">
        <v>12</v>
      </c>
      <c r="D16" s="31">
        <v>3</v>
      </c>
      <c r="E16" s="31" t="s">
        <v>52</v>
      </c>
      <c r="F16" s="31"/>
      <c r="G16" s="31" t="s">
        <v>50</v>
      </c>
      <c r="H16" s="33"/>
      <c r="I16" s="33"/>
      <c r="J16" s="33"/>
      <c r="K16" s="33"/>
      <c r="L16" s="33"/>
      <c r="M16" s="33"/>
      <c r="N16" s="32">
        <v>2</v>
      </c>
      <c r="O16" s="33"/>
      <c r="P16" s="33">
        <f t="shared" si="0"/>
        <v>2</v>
      </c>
    </row>
    <row r="17" spans="1:16" s="28" customFormat="1" ht="24.75" customHeight="1" x14ac:dyDescent="0.25">
      <c r="A17" s="25">
        <v>12</v>
      </c>
      <c r="B17" s="29"/>
      <c r="C17" s="34" t="s">
        <v>4</v>
      </c>
      <c r="D17" s="31">
        <v>3</v>
      </c>
      <c r="E17" s="31" t="s">
        <v>52</v>
      </c>
      <c r="F17" s="31"/>
      <c r="G17" s="31" t="s">
        <v>50</v>
      </c>
      <c r="H17" s="33"/>
      <c r="I17" s="33"/>
      <c r="J17" s="33"/>
      <c r="K17" s="33"/>
      <c r="L17" s="33"/>
      <c r="M17" s="33"/>
      <c r="N17" s="33"/>
      <c r="O17" s="32">
        <v>4</v>
      </c>
      <c r="P17" s="33">
        <f t="shared" si="0"/>
        <v>4</v>
      </c>
    </row>
    <row r="18" spans="1:16" s="22" customFormat="1" ht="19.5" customHeight="1" x14ac:dyDescent="0.25">
      <c r="A18" s="23"/>
      <c r="B18" s="27"/>
      <c r="C18" s="36" t="s">
        <v>51</v>
      </c>
      <c r="D18" s="37"/>
      <c r="E18" s="36"/>
      <c r="F18" s="27"/>
      <c r="G18" s="27"/>
      <c r="H18" s="38">
        <f t="shared" ref="H18:P18" si="1">SUM(H6:H17)</f>
        <v>91</v>
      </c>
      <c r="I18" s="38">
        <f t="shared" si="1"/>
        <v>126</v>
      </c>
      <c r="J18" s="38">
        <f t="shared" si="1"/>
        <v>284</v>
      </c>
      <c r="K18" s="38">
        <f t="shared" si="1"/>
        <v>97</v>
      </c>
      <c r="L18" s="38">
        <f t="shared" si="1"/>
        <v>424</v>
      </c>
      <c r="M18" s="38">
        <f t="shared" si="1"/>
        <v>184</v>
      </c>
      <c r="N18" s="38">
        <f t="shared" si="1"/>
        <v>128</v>
      </c>
      <c r="O18" s="38">
        <f t="shared" si="1"/>
        <v>196</v>
      </c>
      <c r="P18" s="38">
        <f t="shared" si="1"/>
        <v>1530</v>
      </c>
    </row>
    <row r="19" spans="1:16" s="39" customFormat="1" ht="12" x14ac:dyDescent="0.2"/>
    <row r="20" spans="1:16" s="39" customFormat="1" ht="12" x14ac:dyDescent="0.2"/>
  </sheetData>
  <autoFilter ref="A5:Q18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17" sqref="C17"/>
    </sheetView>
  </sheetViews>
  <sheetFormatPr defaultRowHeight="11.25" x14ac:dyDescent="0.25"/>
  <cols>
    <col min="1" max="1" width="5.28515625" style="10" bestFit="1" customWidth="1"/>
    <col min="2" max="2" width="20.7109375" style="11" customWidth="1"/>
    <col min="3" max="3" width="77.5703125" style="5" customWidth="1"/>
    <col min="4" max="4" width="47.7109375" style="5" customWidth="1"/>
    <col min="5" max="5" width="39.140625" style="5" customWidth="1"/>
    <col min="6" max="16384" width="9.140625" style="5"/>
  </cols>
  <sheetData>
    <row r="1" spans="1:5" s="2" customFormat="1" ht="22.5" customHeight="1" x14ac:dyDescent="0.25">
      <c r="A1" s="1"/>
      <c r="B1" s="14" t="s">
        <v>53</v>
      </c>
      <c r="C1" s="14"/>
    </row>
    <row r="3" spans="1:5" ht="41.25" customHeight="1" x14ac:dyDescent="0.25">
      <c r="A3" s="3" t="s">
        <v>2</v>
      </c>
      <c r="B3" s="3" t="s">
        <v>3</v>
      </c>
      <c r="C3" s="4" t="s">
        <v>13</v>
      </c>
      <c r="D3" s="4" t="s">
        <v>14</v>
      </c>
      <c r="E3" s="4" t="s">
        <v>15</v>
      </c>
    </row>
    <row r="4" spans="1:5" ht="21" x14ac:dyDescent="0.25">
      <c r="A4" s="12">
        <v>1</v>
      </c>
      <c r="B4" s="13" t="s">
        <v>16</v>
      </c>
      <c r="C4" s="6" t="s">
        <v>17</v>
      </c>
      <c r="D4" s="6" t="s">
        <v>18</v>
      </c>
      <c r="E4" s="7" t="s">
        <v>57</v>
      </c>
    </row>
    <row r="5" spans="1:5" ht="21" x14ac:dyDescent="0.25">
      <c r="A5" s="12">
        <v>2</v>
      </c>
      <c r="B5" s="13" t="s">
        <v>19</v>
      </c>
      <c r="C5" s="6" t="s">
        <v>20</v>
      </c>
      <c r="D5" s="6" t="s">
        <v>18</v>
      </c>
      <c r="E5" s="7" t="s">
        <v>57</v>
      </c>
    </row>
    <row r="6" spans="1:5" ht="21" x14ac:dyDescent="0.25">
      <c r="A6" s="12">
        <v>3</v>
      </c>
      <c r="B6" s="9" t="s">
        <v>21</v>
      </c>
      <c r="C6" s="6" t="s">
        <v>22</v>
      </c>
      <c r="D6" s="6" t="s">
        <v>18</v>
      </c>
      <c r="E6" s="7" t="s">
        <v>57</v>
      </c>
    </row>
    <row r="7" spans="1:5" ht="21" x14ac:dyDescent="0.25">
      <c r="A7" s="12">
        <v>4</v>
      </c>
      <c r="B7" s="9" t="s">
        <v>23</v>
      </c>
      <c r="C7" s="6" t="s">
        <v>24</v>
      </c>
      <c r="D7" s="6" t="s">
        <v>18</v>
      </c>
      <c r="E7" s="7" t="s">
        <v>57</v>
      </c>
    </row>
    <row r="8" spans="1:5" ht="21" x14ac:dyDescent="0.25">
      <c r="A8" s="12">
        <v>5</v>
      </c>
      <c r="B8" s="9" t="s">
        <v>25</v>
      </c>
      <c r="C8" s="6" t="s">
        <v>26</v>
      </c>
      <c r="D8" s="6" t="s">
        <v>18</v>
      </c>
      <c r="E8" s="7" t="s">
        <v>57</v>
      </c>
    </row>
    <row r="9" spans="1:5" ht="21" x14ac:dyDescent="0.25">
      <c r="A9" s="12">
        <v>6</v>
      </c>
      <c r="B9" s="9" t="s">
        <v>27</v>
      </c>
      <c r="C9" s="6" t="s">
        <v>28</v>
      </c>
      <c r="D9" s="6" t="s">
        <v>18</v>
      </c>
      <c r="E9" s="7" t="s">
        <v>57</v>
      </c>
    </row>
    <row r="10" spans="1:5" ht="21" x14ac:dyDescent="0.25">
      <c r="A10" s="12">
        <v>7</v>
      </c>
      <c r="B10" s="13" t="s">
        <v>29</v>
      </c>
      <c r="C10" s="6" t="s">
        <v>30</v>
      </c>
      <c r="D10" s="6" t="s">
        <v>18</v>
      </c>
      <c r="E10" s="7" t="s">
        <v>57</v>
      </c>
    </row>
    <row r="11" spans="1:5" ht="21" x14ac:dyDescent="0.25">
      <c r="A11" s="8">
        <v>8</v>
      </c>
      <c r="B11" s="9" t="s">
        <v>31</v>
      </c>
      <c r="C11" s="6" t="s">
        <v>32</v>
      </c>
      <c r="D11" s="6" t="s">
        <v>18</v>
      </c>
      <c r="E11" s="7" t="s">
        <v>57</v>
      </c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зад.на лог.</vt:lpstr>
      <vt:lpstr>Условия поставки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2023-09-26T13:33:30Z</cp:lastPrinted>
  <dcterms:created xsi:type="dcterms:W3CDTF">2014-06-26T05:52:50Z</dcterms:created>
  <dcterms:modified xsi:type="dcterms:W3CDTF">2023-10-04T10:04:10Z</dcterms:modified>
</cp:coreProperties>
</file>